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Malik)\Teilprojekt A06 mit Prof. Fiedler\Katalysatortest\DL V7\"/>
    </mc:Choice>
  </mc:AlternateContent>
  <xr:revisionPtr revIDLastSave="0" documentId="13_ncr:1_{190A0807-2E8E-4C54-8EFE-6D8DAD724677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2" sheetId="2" r:id="rId2"/>
    <sheet name="R3" sheetId="3" r:id="rId3"/>
    <sheet name="R4" sheetId="4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4" l="1"/>
  <c r="I10" i="4" s="1"/>
  <c r="I7" i="4"/>
  <c r="I9" i="4" s="1"/>
  <c r="I8" i="3"/>
  <c r="I10" i="3" s="1"/>
  <c r="I7" i="3"/>
  <c r="I9" i="3" s="1"/>
  <c r="I10" i="2"/>
  <c r="I8" i="2"/>
  <c r="I7" i="2"/>
  <c r="I9" i="2" s="1"/>
  <c r="I8" i="1"/>
  <c r="I10" i="1" s="1"/>
  <c r="I7" i="1"/>
  <c r="I9" i="1" s="1"/>
  <c r="F19" i="4"/>
  <c r="F19" i="3"/>
  <c r="F19" i="2"/>
  <c r="F19" i="1"/>
  <c r="L25" i="3" l="1"/>
  <c r="L25" i="2"/>
  <c r="L25" i="1"/>
  <c r="H25" i="3" l="1"/>
  <c r="L26" i="3" l="1"/>
  <c r="E44" i="1"/>
  <c r="F44" i="1" s="1"/>
  <c r="G44" i="1" s="1"/>
  <c r="H44" i="1" s="1"/>
  <c r="E44" i="2"/>
  <c r="F44" i="2" s="1"/>
  <c r="G44" i="2" s="1"/>
  <c r="H44" i="2" s="1"/>
  <c r="E44" i="3"/>
  <c r="F44" i="3" s="1"/>
  <c r="G44" i="3" s="1"/>
  <c r="H44" i="3" s="1"/>
  <c r="E44" i="4"/>
  <c r="F44" i="4" s="1"/>
  <c r="G44" i="4" s="1"/>
  <c r="H44" i="4" s="1"/>
  <c r="H25" i="1"/>
  <c r="G41" i="1"/>
  <c r="G40" i="1"/>
  <c r="G39" i="1"/>
  <c r="G38" i="1"/>
  <c r="G37" i="1"/>
  <c r="G36" i="1"/>
  <c r="G41" i="2"/>
  <c r="G40" i="2"/>
  <c r="G39" i="2"/>
  <c r="G38" i="2"/>
  <c r="G37" i="2"/>
  <c r="G36" i="2"/>
  <c r="G41" i="3"/>
  <c r="G40" i="3"/>
  <c r="G39" i="3"/>
  <c r="G38" i="3"/>
  <c r="G37" i="3"/>
  <c r="G36" i="3"/>
  <c r="G41" i="4"/>
  <c r="G40" i="4"/>
  <c r="G39" i="4"/>
  <c r="G38" i="4"/>
  <c r="G37" i="4"/>
  <c r="G36" i="4"/>
  <c r="F4" i="4" l="1"/>
  <c r="F4" i="3"/>
  <c r="F4" i="2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4"/>
  <c r="I17" i="4" s="1"/>
  <c r="H16" i="4"/>
  <c r="M16" i="4" s="1"/>
  <c r="H17" i="3"/>
  <c r="L17" i="3" s="1"/>
  <c r="H16" i="3"/>
  <c r="M16" i="3" s="1"/>
  <c r="H17" i="2"/>
  <c r="L17" i="2" s="1"/>
  <c r="H16" i="2"/>
  <c r="F28" i="4" l="1"/>
  <c r="I28" i="4" s="1"/>
  <c r="F33" i="4"/>
  <c r="I33" i="4" s="1"/>
  <c r="F27" i="4"/>
  <c r="I27" i="4" s="1"/>
  <c r="F32" i="4"/>
  <c r="I32" i="4" s="1"/>
  <c r="F26" i="4"/>
  <c r="I26" i="4" s="1"/>
  <c r="F31" i="4"/>
  <c r="I31" i="4" s="1"/>
  <c r="F25" i="4"/>
  <c r="I25" i="4" s="1"/>
  <c r="F30" i="4"/>
  <c r="I30" i="4" s="1"/>
  <c r="F24" i="4"/>
  <c r="I24" i="4" s="1"/>
  <c r="F29" i="4"/>
  <c r="I29" i="4" s="1"/>
  <c r="F32" i="3"/>
  <c r="I32" i="3" s="1"/>
  <c r="F33" i="3"/>
  <c r="I33" i="3" s="1"/>
  <c r="F31" i="3"/>
  <c r="I31" i="3" s="1"/>
  <c r="F26" i="3"/>
  <c r="I26" i="3" s="1"/>
  <c r="F29" i="3"/>
  <c r="I29" i="3" s="1"/>
  <c r="F28" i="3"/>
  <c r="I28" i="3" s="1"/>
  <c r="F27" i="3"/>
  <c r="I27" i="3" s="1"/>
  <c r="F24" i="3"/>
  <c r="I24" i="3" s="1"/>
  <c r="F30" i="3"/>
  <c r="I30" i="3" s="1"/>
  <c r="F25" i="3"/>
  <c r="I25" i="3" s="1"/>
  <c r="M16" i="2"/>
  <c r="F24" i="2"/>
  <c r="I24" i="2" s="1"/>
  <c r="F29" i="2"/>
  <c r="I29" i="2" s="1"/>
  <c r="F33" i="2"/>
  <c r="I33" i="2" s="1"/>
  <c r="F28" i="2"/>
  <c r="I28" i="2" s="1"/>
  <c r="F27" i="2"/>
  <c r="I27" i="2" s="1"/>
  <c r="F32" i="2"/>
  <c r="I32" i="2" s="1"/>
  <c r="F31" i="2"/>
  <c r="I31" i="2" s="1"/>
  <c r="F26" i="2"/>
  <c r="I26" i="2" s="1"/>
  <c r="F30" i="2"/>
  <c r="I30" i="2" s="1"/>
  <c r="F25" i="2"/>
  <c r="I25" i="2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N16" i="2"/>
  <c r="I5" i="2" s="1"/>
  <c r="L16" i="2"/>
  <c r="I17" i="2"/>
  <c r="K17" i="2" s="1"/>
  <c r="I16" i="2"/>
  <c r="L24" i="2" s="1"/>
  <c r="H17" i="1"/>
  <c r="L17" i="1" s="1"/>
  <c r="H16" i="1"/>
  <c r="M16" i="1" s="1"/>
  <c r="H37" i="4" l="1"/>
  <c r="H41" i="4"/>
  <c r="H36" i="4"/>
  <c r="H38" i="4"/>
  <c r="H39" i="4"/>
  <c r="H40" i="4"/>
  <c r="H37" i="3"/>
  <c r="H36" i="3"/>
  <c r="H38" i="3"/>
  <c r="H39" i="3"/>
  <c r="H41" i="3"/>
  <c r="H40" i="3"/>
  <c r="H37" i="2"/>
  <c r="H38" i="2"/>
  <c r="H39" i="2"/>
  <c r="H40" i="2"/>
  <c r="H41" i="2"/>
  <c r="H36" i="2"/>
  <c r="N16" i="1"/>
  <c r="F31" i="1"/>
  <c r="I31" i="1" s="1"/>
  <c r="F26" i="1"/>
  <c r="I26" i="1" s="1"/>
  <c r="F30" i="1"/>
  <c r="I30" i="1" s="1"/>
  <c r="F25" i="1"/>
  <c r="I25" i="1" s="1"/>
  <c r="F29" i="1"/>
  <c r="I29" i="1" s="1"/>
  <c r="F33" i="1"/>
  <c r="I33" i="1" s="1"/>
  <c r="F27" i="1"/>
  <c r="I27" i="1" s="1"/>
  <c r="F24" i="1"/>
  <c r="I24" i="1" s="1"/>
  <c r="F28" i="1"/>
  <c r="I28" i="1" s="1"/>
  <c r="F32" i="1"/>
  <c r="I32" i="1" s="1"/>
  <c r="K16" i="4"/>
  <c r="K16" i="3"/>
  <c r="K16" i="2"/>
  <c r="I5" i="1"/>
  <c r="L16" i="1"/>
  <c r="I17" i="1"/>
  <c r="K17" i="1" s="1"/>
  <c r="I16" i="1"/>
  <c r="L24" i="1" s="1"/>
  <c r="K40" i="4" l="1"/>
  <c r="I40" i="4"/>
  <c r="I39" i="4"/>
  <c r="K39" i="4"/>
  <c r="I38" i="4"/>
  <c r="K38" i="4"/>
  <c r="I36" i="4"/>
  <c r="K36" i="4"/>
  <c r="K41" i="4"/>
  <c r="I41" i="4"/>
  <c r="G33" i="4"/>
  <c r="G27" i="4"/>
  <c r="G32" i="4"/>
  <c r="G26" i="4"/>
  <c r="G31" i="4"/>
  <c r="G25" i="4"/>
  <c r="G30" i="4"/>
  <c r="G29" i="4"/>
  <c r="G28" i="4"/>
  <c r="K37" i="4"/>
  <c r="I37" i="4"/>
  <c r="G31" i="3"/>
  <c r="G26" i="3"/>
  <c r="G32" i="3"/>
  <c r="G28" i="3"/>
  <c r="G27" i="3"/>
  <c r="G30" i="3"/>
  <c r="G25" i="3"/>
  <c r="G29" i="3"/>
  <c r="G33" i="3"/>
  <c r="I38" i="3"/>
  <c r="K38" i="3"/>
  <c r="I40" i="3"/>
  <c r="K40" i="3"/>
  <c r="I36" i="3"/>
  <c r="K36" i="3"/>
  <c r="K37" i="3"/>
  <c r="I37" i="3"/>
  <c r="K41" i="3"/>
  <c r="I41" i="3"/>
  <c r="I39" i="3"/>
  <c r="K39" i="3"/>
  <c r="K36" i="2"/>
  <c r="I36" i="2"/>
  <c r="G29" i="2"/>
  <c r="G33" i="2"/>
  <c r="G28" i="2"/>
  <c r="G27" i="2"/>
  <c r="G32" i="2"/>
  <c r="G26" i="2"/>
  <c r="G25" i="2"/>
  <c r="G31" i="2"/>
  <c r="G30" i="2"/>
  <c r="K41" i="2"/>
  <c r="I41" i="2"/>
  <c r="I40" i="2"/>
  <c r="K40" i="2"/>
  <c r="I39" i="2"/>
  <c r="K39" i="2"/>
  <c r="I38" i="2"/>
  <c r="K38" i="2"/>
  <c r="K37" i="2"/>
  <c r="I37" i="2"/>
  <c r="H37" i="1"/>
  <c r="H36" i="1"/>
  <c r="H38" i="1"/>
  <c r="H39" i="1"/>
  <c r="H40" i="1"/>
  <c r="H41" i="1"/>
  <c r="I4" i="4"/>
  <c r="I4" i="3"/>
  <c r="I4" i="2"/>
  <c r="K16" i="1"/>
  <c r="L25" i="4" l="1"/>
  <c r="L26" i="4" s="1"/>
  <c r="I6" i="4" s="1"/>
  <c r="I6" i="3"/>
  <c r="L26" i="2"/>
  <c r="I6" i="2" s="1"/>
  <c r="G25" i="1"/>
  <c r="G29" i="1"/>
  <c r="G28" i="1"/>
  <c r="G31" i="1"/>
  <c r="G30" i="1"/>
  <c r="G33" i="1"/>
  <c r="G27" i="1"/>
  <c r="G32" i="1"/>
  <c r="G26" i="1"/>
  <c r="K41" i="1"/>
  <c r="I41" i="1"/>
  <c r="K40" i="1"/>
  <c r="I40" i="1"/>
  <c r="I39" i="1"/>
  <c r="K39" i="1"/>
  <c r="I38" i="1"/>
  <c r="K38" i="1"/>
  <c r="K36" i="1"/>
  <c r="I36" i="1"/>
  <c r="K37" i="1"/>
  <c r="I37" i="1"/>
  <c r="H26" i="2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26" i="3"/>
  <c r="H29" i="3"/>
  <c r="H32" i="3"/>
  <c r="H28" i="3"/>
  <c r="H31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4" i="1"/>
  <c r="L26" i="1" l="1"/>
  <c r="I6" i="1" s="1"/>
  <c r="H26" i="1"/>
  <c r="H29" i="1"/>
  <c r="H32" i="1"/>
  <c r="H30" i="1"/>
  <c r="H31" i="1"/>
  <c r="H27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<sst xmlns="http://schemas.openxmlformats.org/spreadsheetml/2006/main" count="368" uniqueCount="99">
  <si>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</si>
  <si>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</si>
  <si>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</si>
  <si>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</si>
  <si>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</si>
  <si>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</si>
  <si>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</si>
  <si>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</si>
  <si>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</si>
  <si>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</si>
  <si>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</si>
  <si>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</si>
  <si>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</si>
  <si>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</si>
  <si>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</si>
  <si>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</si>
  <si>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</si>
  <si>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</si>
  <si>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</si>
  <si>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</si>
  <si>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</si>
  <si>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</si>
  <si>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</si>
  <si>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</si>
  <si>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</si>
  <si>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</si>
  <si>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</si>
  <si>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</si>
  <si>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</si>
  <si>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</si>
  <si>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</si>
  <si>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</si>
  <si>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</si>
  <si>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</si>
  <si>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</si>
  <si>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</si>
  <si>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</si>
  <si>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</si>
  <si>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</si>
  <si>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</si>
  <si>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</si>
  <si>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</si>
  <si>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</si>
  <si>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</si>
  <si>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</si>
  <si>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</si>
  <si>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</si>
  <si>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</si>
  <si>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</si>
  <si>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</si>
  <si>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</si>
  <si>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</si>
  <si>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</si>
  <si>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</si>
  <si>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</si>
  <si>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</si>
  <si>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</si>
  <si>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</si>
  <si>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</si>
  <si>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</si>
  <si>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</si>
  <si>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</si>
  <si>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</si>
  <si>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</si>
  <si>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</si>
  <si>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</si>
  <si>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</si>
  <si>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</si>
  <si>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</si>
  <si>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</si>
  <si>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</si>
  <si>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</si>
  <si>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</si>
  <si>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</si>
  <si>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</si>
  <si>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</si>
  <si>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</si>
  <si>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</si>
  <si>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</si>
  <si>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</si>
  <si>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</si>
  <si>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</si>
  <si>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</si>
  <si>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</si>
  <si>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</si>
  <si>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</si>
  <si>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</si>
  <si>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</si>
  <si>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</si>
  <si>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</si>
  <si>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</si>
  <si>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</si>
  <si>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 xml:space="preserve">DL V7 </t>
  </si>
  <si>
    <t xml:space="preserve">DLSFB02 </t>
  </si>
  <si>
    <t xml:space="preserve">Beladung </t>
  </si>
  <si>
    <t>Produktivität (Bezogen auf kat masse)</t>
  </si>
  <si>
    <t>Produktivität (Bezogen auf Metall masse)</t>
  </si>
  <si>
    <t>TOF  (Bezogen auf Kat masse)</t>
  </si>
  <si>
    <t>TOF  (Bezogen auf Metall masse)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</si>
</sst>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H7" sqref="H7:I1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92</v>
      </c>
      <c r="E4" t="s">
        <v>58</v>
      </c>
      <c r="F4" s="3">
        <f>Reaktorvolumina!M5</f>
        <v>27.2210542421507</v>
      </c>
      <c r="H4" t="s">
        <v>32</v>
      </c>
      <c r="I4" s="3">
        <f>(1-(E24/K16))*100</f>
        <v>32.061277788009299</v>
      </c>
    </row>
    <row r="5" spans="2:14" x14ac:dyDescent="0.25">
      <c r="B5" t="s">
        <v>1</v>
      </c>
      <c r="C5" s="15">
        <v>45476</v>
      </c>
      <c r="E5" t="s">
        <v>55</v>
      </c>
      <c r="F5">
        <v>200</v>
      </c>
      <c r="H5" t="s">
        <v>41</v>
      </c>
      <c r="I5">
        <f>(F12*N16*0.1)/(8.314*(F11+273.15))</f>
        <v>1.4294182112867197E-2</v>
      </c>
    </row>
    <row r="6" spans="2:14" x14ac:dyDescent="0.25">
      <c r="E6" t="s">
        <v>53</v>
      </c>
      <c r="F6">
        <v>50</v>
      </c>
      <c r="H6" t="s">
        <v>57</v>
      </c>
      <c r="I6" s="3">
        <f>L26</f>
        <v>98.415040932381189</v>
      </c>
    </row>
    <row r="7" spans="2:14" ht="18" x14ac:dyDescent="0.35">
      <c r="B7" t="s">
        <v>60</v>
      </c>
      <c r="C7" t="s">
        <v>61</v>
      </c>
      <c r="E7" t="s">
        <v>2</v>
      </c>
      <c r="F7">
        <v>20</v>
      </c>
      <c r="H7" t="s">
        <v>95</v>
      </c>
      <c r="I7" s="3">
        <f>(F25*D25)/F18</f>
        <v>1.5487288607804879</v>
      </c>
    </row>
    <row r="8" spans="2:14" x14ac:dyDescent="0.25">
      <c r="E8" t="s">
        <v>59</v>
      </c>
      <c r="F8">
        <v>1000</v>
      </c>
      <c r="H8" t="s">
        <v>96</v>
      </c>
      <c r="I8" s="3">
        <f>(F25*D25)/F19</f>
        <v>31.287451732939147</v>
      </c>
    </row>
    <row r="9" spans="2:14" x14ac:dyDescent="0.25">
      <c r="H9" t="s">
        <v>97</v>
      </c>
      <c r="I9">
        <f>I7/$F$7</f>
        <v>7.7436443039024389E-2</v>
      </c>
    </row>
    <row r="10" spans="2:14" x14ac:dyDescent="0.25">
      <c r="E10" t="s">
        <v>56</v>
      </c>
      <c r="F10">
        <v>35</v>
      </c>
      <c r="H10" t="s">
        <v>98</v>
      </c>
      <c r="I10">
        <f>I8/$F$7</f>
        <v>1.5643725866469573</v>
      </c>
    </row>
    <row r="11" spans="2:14" x14ac:dyDescent="0.25">
      <c r="B11" s="1"/>
      <c r="E11" t="s">
        <v>52</v>
      </c>
      <c r="F11">
        <v>23.9</v>
      </c>
    </row>
    <row r="12" spans="2:14" x14ac:dyDescent="0.25">
      <c r="E12" t="s">
        <v>54</v>
      </c>
      <c r="F12">
        <v>20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1.9970000000000001</v>
      </c>
      <c r="G16">
        <v>99</v>
      </c>
      <c r="H16" s="4">
        <f>F16*G16/100</f>
        <v>1.9770300000000001</v>
      </c>
      <c r="I16">
        <f>H16/D16</f>
        <v>2.1467564273042427E-2</v>
      </c>
      <c r="J16">
        <v>1.26</v>
      </c>
      <c r="K16" s="3">
        <f>I16/$M$16*1000</f>
        <v>2.2431979147983223</v>
      </c>
      <c r="L16" s="6">
        <f>H16/(F16+F17)</f>
        <v>0.19774254850970197</v>
      </c>
      <c r="M16" s="4">
        <f>((H16/J16)+(H17/J17))</f>
        <v>9.5700714285714277</v>
      </c>
      <c r="N16" s="4">
        <f>F4-M16</f>
        <v>17.650982813579272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8.0009999999999994</v>
      </c>
      <c r="G17">
        <v>100</v>
      </c>
      <c r="H17">
        <f>F17*G17/100</f>
        <v>8.0009999999999994</v>
      </c>
      <c r="I17">
        <f>H17/D17</f>
        <v>0.44400665926748056</v>
      </c>
      <c r="J17">
        <v>1</v>
      </c>
      <c r="K17" s="3">
        <f>I17/$M$16*1000</f>
        <v>46.395333888721005</v>
      </c>
      <c r="L17" s="6">
        <f>H17/(F16+F17)</f>
        <v>0.80026005201040207</v>
      </c>
      <c r="M17" s="6"/>
    </row>
    <row r="18" spans="2:13" x14ac:dyDescent="0.25">
      <c r="B18" s="1" t="s">
        <v>7</v>
      </c>
      <c r="C18" t="s">
        <v>93</v>
      </c>
      <c r="E18">
        <v>0.2</v>
      </c>
      <c r="F18">
        <v>0.20499999999999999</v>
      </c>
    </row>
    <row r="19" spans="2:13" x14ac:dyDescent="0.25">
      <c r="B19" s="1" t="s">
        <v>94</v>
      </c>
      <c r="C19">
        <v>4.9500000000000002E-2</v>
      </c>
      <c r="F19">
        <f>F18*C19</f>
        <v>1.01475E-2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1.524</v>
      </c>
      <c r="F24" s="6">
        <f>E24*$M$16/1000</f>
        <v>1.4584788857142856E-2</v>
      </c>
      <c r="I24" s="6">
        <f>F24*3</f>
        <v>4.3754366571428567E-2</v>
      </c>
      <c r="K24" s="1" t="s">
        <v>48</v>
      </c>
      <c r="L24" s="14">
        <f>I16*3</f>
        <v>6.4402692819127277E-2</v>
      </c>
    </row>
    <row r="25" spans="2:13" x14ac:dyDescent="0.25">
      <c r="C25" t="s">
        <v>23</v>
      </c>
      <c r="D25" s="5">
        <v>76.09</v>
      </c>
      <c r="E25">
        <v>0.436</v>
      </c>
      <c r="F25" s="6">
        <f t="shared" ref="F25:F30" si="0">E25*$M$16/1000</f>
        <v>4.1725511428571428E-3</v>
      </c>
      <c r="G25" s="3">
        <f t="shared" ref="G25:G30" si="1">E25/$K$16*100</f>
        <v>19.436537325740122</v>
      </c>
      <c r="H25" s="3">
        <f>G25/$I$4*100</f>
        <v>60.623090115919389</v>
      </c>
      <c r="I25" s="6">
        <f>F25*3</f>
        <v>1.2517653428571428E-2</v>
      </c>
      <c r="K25" s="1" t="s">
        <v>49</v>
      </c>
      <c r="L25" s="7">
        <f>SUM(I24:I33,K36:K41)</f>
        <v>6.338193649949983E-2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98.415040932381189</v>
      </c>
    </row>
    <row r="27" spans="2:13" x14ac:dyDescent="0.25">
      <c r="C27" t="s">
        <v>25</v>
      </c>
      <c r="D27" s="5">
        <v>62.07</v>
      </c>
      <c r="E27">
        <v>0.186</v>
      </c>
      <c r="F27" s="6">
        <f t="shared" si="0"/>
        <v>1.7800332857142854E-3</v>
      </c>
      <c r="G27" s="3">
        <f t="shared" si="1"/>
        <v>8.2917338132744565</v>
      </c>
      <c r="H27" s="3">
        <f t="shared" si="2"/>
        <v>25.862143948534417</v>
      </c>
      <c r="I27" s="6">
        <f>F27*2</f>
        <v>3.5600665714285709E-3</v>
      </c>
    </row>
    <row r="28" spans="2:13" x14ac:dyDescent="0.25">
      <c r="C28" t="s">
        <v>26</v>
      </c>
      <c r="D28" s="5">
        <v>32.04</v>
      </c>
      <c r="E28">
        <v>1.7000000000000001E-2</v>
      </c>
      <c r="F28" s="6">
        <f t="shared" si="0"/>
        <v>1.626912142857143E-4</v>
      </c>
      <c r="G28" s="3">
        <f t="shared" si="1"/>
        <v>0.75784663884766534</v>
      </c>
      <c r="H28" s="3">
        <f t="shared" si="2"/>
        <v>2.363744339382178</v>
      </c>
      <c r="I28" s="6">
        <f>F28*1</f>
        <v>1.626912142857143E-4</v>
      </c>
    </row>
    <row r="29" spans="2:13" x14ac:dyDescent="0.25">
      <c r="C29" t="s">
        <v>27</v>
      </c>
      <c r="D29" s="5">
        <v>46.067999999999998</v>
      </c>
      <c r="E29">
        <v>2.1999999999999999E-2</v>
      </c>
      <c r="F29" s="6">
        <f t="shared" si="0"/>
        <v>2.1054157142857139E-4</v>
      </c>
      <c r="G29" s="3">
        <f t="shared" si="1"/>
        <v>0.98074270909697858</v>
      </c>
      <c r="H29" s="3">
        <f t="shared" si="2"/>
        <v>3.0589632627298768</v>
      </c>
      <c r="I29" s="6">
        <f>F29*2</f>
        <v>4.2108314285714278E-4</v>
      </c>
    </row>
    <row r="30" spans="2:13" x14ac:dyDescent="0.25">
      <c r="C30" t="s">
        <v>91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1.2E-2</v>
      </c>
      <c r="F33" s="6">
        <f>E33*$M$16/1000</f>
        <v>1.1484085714285713E-4</v>
      </c>
      <c r="G33" s="3">
        <f>E33/$K$16*100</f>
        <v>0.53495056859835199</v>
      </c>
      <c r="H33" s="3">
        <f>G33/$I$4*100</f>
        <v>1.6685254160344787</v>
      </c>
      <c r="I33" s="6">
        <f>F33*3</f>
        <v>3.4452257142857139E-4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15.13</v>
      </c>
      <c r="F36">
        <v>18.329999999999998</v>
      </c>
      <c r="G36">
        <f>(E36+F36)/2</f>
        <v>16.73</v>
      </c>
      <c r="H36" s="7">
        <f>G36*$I$5/100</f>
        <v>2.3914166674826823E-3</v>
      </c>
      <c r="I36" s="2">
        <f>H36/$I$16*100/3</f>
        <v>3.7132246538182692</v>
      </c>
      <c r="J36" s="2">
        <f>I36/$I$4*100</f>
        <v>11.581648985952112</v>
      </c>
      <c r="K36" s="7">
        <f>H36</f>
        <v>2.3914166674826823E-3</v>
      </c>
    </row>
    <row r="37" spans="2:11" ht="18" x14ac:dyDescent="0.35">
      <c r="C37" s="9" t="s">
        <v>36</v>
      </c>
      <c r="D37" s="12">
        <v>44.01</v>
      </c>
      <c r="E37">
        <v>0.39</v>
      </c>
      <c r="F37">
        <v>0.44</v>
      </c>
      <c r="G37">
        <f t="shared" ref="G37:G41" si="3">(E37+F37)/2</f>
        <v>0.41500000000000004</v>
      </c>
      <c r="H37" s="7">
        <f>G37*$I$5/100</f>
        <v>5.9320855768398874E-5</v>
      </c>
      <c r="I37" s="2">
        <f>H37/$I$16*100/3</f>
        <v>9.2109278621313906E-2</v>
      </c>
      <c r="J37" s="2">
        <f>I37/$I$4*100</f>
        <v>0.28729135261028854</v>
      </c>
      <c r="K37" s="7">
        <f t="shared" ref="K37:K38" si="4">H37</f>
        <v>5.9320855768398874E-5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0.35</v>
      </c>
      <c r="F39">
        <v>0.44</v>
      </c>
      <c r="G39">
        <f t="shared" si="3"/>
        <v>0.39500000000000002</v>
      </c>
      <c r="H39" s="7">
        <f t="shared" si="5"/>
        <v>5.6462019345825434E-5</v>
      </c>
      <c r="I39" s="2">
        <f>(H39/$I$16*100)*(2/3)</f>
        <v>0.17534055448394695</v>
      </c>
      <c r="J39" s="2">
        <f t="shared" si="6"/>
        <v>0.54689197243886245</v>
      </c>
      <c r="K39" s="7">
        <f>H39*2</f>
        <v>1.1292403869165087E-4</v>
      </c>
    </row>
    <row r="40" spans="2:11" x14ac:dyDescent="0.25">
      <c r="C40" s="9" t="s">
        <v>39</v>
      </c>
      <c r="D40" s="13">
        <v>44.09</v>
      </c>
      <c r="E40">
        <v>0.12</v>
      </c>
      <c r="F40">
        <v>0.15</v>
      </c>
      <c r="G40">
        <f t="shared" si="3"/>
        <v>0.13500000000000001</v>
      </c>
      <c r="H40" s="7">
        <f t="shared" si="5"/>
        <v>1.9297145852370717E-5</v>
      </c>
      <c r="I40" s="2">
        <f>H40/$I$16*100</f>
        <v>8.9889777931643683E-2</v>
      </c>
      <c r="J40" s="2">
        <f t="shared" si="6"/>
        <v>0.28036866941485983</v>
      </c>
      <c r="K40" s="7">
        <f>H40*3</f>
        <v>5.7891437557112151E-5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1" t="s">
        <v>90</v>
      </c>
    </row>
    <row r="44" spans="2:11" x14ac:dyDescent="0.25">
      <c r="B44" s="1"/>
      <c r="C44">
        <v>1.032</v>
      </c>
      <c r="D44">
        <v>1.3</v>
      </c>
      <c r="E44">
        <f>D44-C44</f>
        <v>0.26800000000000002</v>
      </c>
      <c r="F44">
        <f>E44-F18</f>
        <v>6.3000000000000028E-2</v>
      </c>
      <c r="G44">
        <f>F44*0.95</f>
        <v>5.9850000000000021E-2</v>
      </c>
      <c r="H44">
        <f>G44/12.011</f>
        <v>4.9829323120472923E-3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workbookViewId="0">
      <selection activeCell="H7" sqref="H7:I1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58</v>
      </c>
      <c r="F4" s="3">
        <f>Reaktorvolumina!M6</f>
        <v>27.15036840744493</v>
      </c>
      <c r="H4" t="s">
        <v>32</v>
      </c>
      <c r="I4" s="3">
        <f>(1-(E24/K16))*100</f>
        <v>73.588387358901983</v>
      </c>
    </row>
    <row r="5" spans="2:14" x14ac:dyDescent="0.25">
      <c r="B5" t="s">
        <v>1</v>
      </c>
      <c r="C5" s="15"/>
      <c r="E5" t="s">
        <v>55</v>
      </c>
      <c r="F5">
        <v>220</v>
      </c>
      <c r="H5" t="s">
        <v>41</v>
      </c>
      <c r="I5">
        <f>(F12*N16*0.1)/(8.314*(F11+273.15))</f>
        <v>3.552033118849279E-3</v>
      </c>
    </row>
    <row r="6" spans="2:14" x14ac:dyDescent="0.25">
      <c r="E6" t="s">
        <v>53</v>
      </c>
      <c r="F6">
        <v>50</v>
      </c>
      <c r="H6" t="s">
        <v>57</v>
      </c>
      <c r="I6" s="3">
        <f>L26</f>
        <v>73.480372627848553</v>
      </c>
    </row>
    <row r="7" spans="2:14" ht="18" x14ac:dyDescent="0.35">
      <c r="B7" t="s">
        <v>60</v>
      </c>
      <c r="C7" t="s">
        <v>61</v>
      </c>
      <c r="E7" t="s">
        <v>2</v>
      </c>
      <c r="F7">
        <v>20</v>
      </c>
      <c r="H7" t="s">
        <v>95</v>
      </c>
      <c r="I7" s="3">
        <f>(F25*D25)/F18</f>
        <v>2.006302286925</v>
      </c>
    </row>
    <row r="8" spans="2:14" x14ac:dyDescent="0.25">
      <c r="E8" t="s">
        <v>59</v>
      </c>
      <c r="F8">
        <v>1000</v>
      </c>
      <c r="H8" t="s">
        <v>96</v>
      </c>
      <c r="I8" s="3">
        <f>(F25*D25)/F19</f>
        <v>40.53135933181818</v>
      </c>
    </row>
    <row r="9" spans="2:14" x14ac:dyDescent="0.25">
      <c r="H9" t="s">
        <v>97</v>
      </c>
      <c r="I9">
        <f>I7/$F$7</f>
        <v>0.10031511434625</v>
      </c>
    </row>
    <row r="10" spans="2:14" x14ac:dyDescent="0.25">
      <c r="E10" t="s">
        <v>56</v>
      </c>
      <c r="F10">
        <v>30</v>
      </c>
      <c r="H10" t="s">
        <v>98</v>
      </c>
      <c r="I10">
        <f>I8/$F$7</f>
        <v>2.0265679665909091</v>
      </c>
    </row>
    <row r="11" spans="2:14" x14ac:dyDescent="0.25">
      <c r="B11" s="1"/>
      <c r="E11" t="s">
        <v>52</v>
      </c>
      <c r="F11">
        <v>23.9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2.0129999999999999</v>
      </c>
      <c r="G16">
        <v>99</v>
      </c>
      <c r="H16" s="4">
        <f>F16*G16/100</f>
        <v>1.9928699999999997</v>
      </c>
      <c r="I16">
        <f>H16/D16</f>
        <v>2.1639562784994692E-2</v>
      </c>
      <c r="J16">
        <v>1.26</v>
      </c>
      <c r="K16" s="3">
        <f>I16/$M$16*1000</f>
        <v>2.2527969347624963</v>
      </c>
      <c r="L16" s="6">
        <f>H16/(F16+F17)</f>
        <v>0.19855235628175749</v>
      </c>
      <c r="M16" s="4">
        <f>((H16/J16)+(H17/J17))</f>
        <v>9.6056428571428558</v>
      </c>
      <c r="N16" s="4">
        <f>F4-M16</f>
        <v>17.544725550302076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8.0239999999999991</v>
      </c>
      <c r="G17">
        <v>100</v>
      </c>
      <c r="H17">
        <f>F17*G17/100</f>
        <v>8.0239999999999991</v>
      </c>
      <c r="I17">
        <f>H17/D17</f>
        <v>0.44528301886792448</v>
      </c>
      <c r="J17">
        <v>1</v>
      </c>
      <c r="K17" s="3">
        <f>I17/$M$16*1000</f>
        <v>46.356399617419399</v>
      </c>
      <c r="L17" s="6">
        <f>H17/(F16+F17)</f>
        <v>0.79944206436186116</v>
      </c>
      <c r="M17" s="6"/>
    </row>
    <row r="18" spans="2:13" x14ac:dyDescent="0.25">
      <c r="B18" s="1" t="s">
        <v>7</v>
      </c>
      <c r="E18">
        <v>0.2</v>
      </c>
      <c r="F18">
        <v>0.2</v>
      </c>
    </row>
    <row r="19" spans="2:13" x14ac:dyDescent="0.25">
      <c r="B19" s="1" t="s">
        <v>94</v>
      </c>
      <c r="C19">
        <v>4.9500000000000002E-2</v>
      </c>
      <c r="F19">
        <f>F18*C19</f>
        <v>9.9000000000000008E-3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0.59499999999999997</v>
      </c>
      <c r="F24" s="6">
        <f>E24*$M$16/1000</f>
        <v>5.7153574999999988E-3</v>
      </c>
      <c r="I24" s="6">
        <f>F24*3</f>
        <v>1.7146072499999998E-2</v>
      </c>
      <c r="K24" s="1" t="s">
        <v>48</v>
      </c>
      <c r="L24" s="14">
        <f>I16*3</f>
        <v>6.4918688354984072E-2</v>
      </c>
    </row>
    <row r="25" spans="2:13" x14ac:dyDescent="0.25">
      <c r="C25" t="s">
        <v>23</v>
      </c>
      <c r="D25" s="5">
        <v>76.09</v>
      </c>
      <c r="E25">
        <v>0.54900000000000004</v>
      </c>
      <c r="F25" s="6">
        <f t="shared" ref="F25:F30" si="0">E25*$M$16/1000</f>
        <v>5.2734979285714283E-3</v>
      </c>
      <c r="G25" s="3">
        <f t="shared" ref="G25:G30" si="1">E25/$K$16*100</f>
        <v>24.369706453719004</v>
      </c>
      <c r="H25" s="3">
        <f>G25/$I$4*100</f>
        <v>33.116239298551505</v>
      </c>
      <c r="I25" s="6">
        <f>F25*3</f>
        <v>1.5820493785714283E-2</v>
      </c>
      <c r="K25" s="1" t="s">
        <v>49</v>
      </c>
      <c r="L25" s="7">
        <f>SUM(I24:I33,K36:K41)</f>
        <v>4.7702494108354025E-2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73.480372627848553</v>
      </c>
    </row>
    <row r="27" spans="2:13" x14ac:dyDescent="0.25">
      <c r="C27" t="s">
        <v>25</v>
      </c>
      <c r="D27" s="5">
        <v>62.07</v>
      </c>
      <c r="E27">
        <v>5.2999999999999999E-2</v>
      </c>
      <c r="F27" s="6">
        <f t="shared" si="0"/>
        <v>5.0909907142857134E-4</v>
      </c>
      <c r="G27" s="3">
        <f t="shared" si="1"/>
        <v>2.352631041980159</v>
      </c>
      <c r="H27" s="3">
        <f t="shared" si="2"/>
        <v>3.1970139942135329</v>
      </c>
      <c r="I27" s="6">
        <f>F27*2</f>
        <v>1.0181981428571427E-3</v>
      </c>
    </row>
    <row r="28" spans="2:13" x14ac:dyDescent="0.25">
      <c r="C28" t="s">
        <v>26</v>
      </c>
      <c r="D28" s="5">
        <v>32.04</v>
      </c>
      <c r="E28">
        <v>4.1000000000000002E-2</v>
      </c>
      <c r="F28" s="6">
        <f t="shared" si="0"/>
        <v>3.9383135714285709E-4</v>
      </c>
      <c r="G28" s="3">
        <f t="shared" si="1"/>
        <v>1.8199598626638966</v>
      </c>
      <c r="H28" s="3">
        <f t="shared" si="2"/>
        <v>2.4731617691085823</v>
      </c>
      <c r="I28" s="6">
        <f>F28*1</f>
        <v>3.9383135714285709E-4</v>
      </c>
    </row>
    <row r="29" spans="2:13" x14ac:dyDescent="0.25">
      <c r="C29" t="s">
        <v>27</v>
      </c>
      <c r="D29" s="5">
        <v>46.067999999999998</v>
      </c>
      <c r="E29">
        <v>6.6000000000000003E-2</v>
      </c>
      <c r="F29" s="6">
        <f t="shared" si="0"/>
        <v>6.3397242857142857E-4</v>
      </c>
      <c r="G29" s="3">
        <f t="shared" si="1"/>
        <v>2.9296914862394434</v>
      </c>
      <c r="H29" s="3">
        <f t="shared" si="2"/>
        <v>3.9811872380772302</v>
      </c>
      <c r="I29" s="6">
        <f>F29*2</f>
        <v>1.2679448571428571E-3</v>
      </c>
    </row>
    <row r="30" spans="2:13" x14ac:dyDescent="0.25">
      <c r="C30" t="s">
        <v>91</v>
      </c>
      <c r="D30">
        <v>74.08</v>
      </c>
      <c r="E30">
        <v>0.21199999999999999</v>
      </c>
      <c r="F30" s="6">
        <f t="shared" si="0"/>
        <v>2.0363962857142853E-3</v>
      </c>
      <c r="G30" s="3">
        <f t="shared" si="1"/>
        <v>9.4105241679206362</v>
      </c>
      <c r="H30" s="3">
        <f t="shared" si="2"/>
        <v>12.788055976854132</v>
      </c>
      <c r="I30" s="6">
        <f>F30*3</f>
        <v>6.1091888571428565E-3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0.16300000000000001</v>
      </c>
      <c r="F33" s="6">
        <f>E33*$M$16/1000</f>
        <v>1.5657197857142854E-3</v>
      </c>
      <c r="G33" s="3">
        <f>E33/$K$16*100</f>
        <v>7.2354501857125646</v>
      </c>
      <c r="H33" s="3">
        <f>G33/$I$4*100</f>
        <v>9.8323260576755835</v>
      </c>
      <c r="I33" s="6">
        <f>F33*3</f>
        <v>4.6971593571428563E-3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17.04</v>
      </c>
      <c r="F36">
        <v>17.75</v>
      </c>
      <c r="G36">
        <f>(E36+F36)/2</f>
        <v>17.395</v>
      </c>
      <c r="H36" s="7">
        <f>G36*$I$5/100</f>
        <v>6.1787616102383202E-4</v>
      </c>
      <c r="I36" s="2">
        <f>H36/$I$16*100/3</f>
        <v>0.95176932356550781</v>
      </c>
      <c r="J36" s="2">
        <f>I36/$I$4*100</f>
        <v>1.2933689101292316</v>
      </c>
      <c r="K36" s="7">
        <f>H36</f>
        <v>6.1787616102383202E-4</v>
      </c>
    </row>
    <row r="37" spans="2:11" ht="18" x14ac:dyDescent="0.35">
      <c r="C37" s="9" t="s">
        <v>36</v>
      </c>
      <c r="D37" s="12">
        <v>44.01</v>
      </c>
      <c r="E37">
        <v>12.06</v>
      </c>
      <c r="F37">
        <v>13.2</v>
      </c>
      <c r="G37">
        <f t="shared" ref="G37:G41" si="3">(E37+F37)/2</f>
        <v>12.629999999999999</v>
      </c>
      <c r="H37" s="7">
        <f>G37*$I$5/100</f>
        <v>4.4862178291066388E-4</v>
      </c>
      <c r="I37" s="2">
        <f>H37/$I$16*100/3</f>
        <v>0.69105182849280611</v>
      </c>
      <c r="J37" s="2">
        <f>I37/$I$4*100</f>
        <v>0.93907728283599856</v>
      </c>
      <c r="K37" s="7">
        <f t="shared" ref="K37:K38" si="4">H37</f>
        <v>4.4862178291066388E-4</v>
      </c>
    </row>
    <row r="38" spans="2:11" x14ac:dyDescent="0.25">
      <c r="C38" s="10" t="s">
        <v>35</v>
      </c>
      <c r="D38" s="12">
        <v>28.01</v>
      </c>
      <c r="E38">
        <v>0.37</v>
      </c>
      <c r="F38">
        <v>0.43</v>
      </c>
      <c r="G38">
        <f t="shared" si="3"/>
        <v>0.4</v>
      </c>
      <c r="H38" s="7">
        <f t="shared" ref="H38:H41" si="5">G38*$I$5/100</f>
        <v>1.4208132475397118E-5</v>
      </c>
      <c r="I38" s="2">
        <f>H38/$I$16*100/3</f>
        <v>2.1886043657729417E-2</v>
      </c>
      <c r="J38" s="2">
        <f t="shared" ref="J38:J41" si="6">I38/$I$4*100</f>
        <v>2.9741164935423555E-2</v>
      </c>
      <c r="K38" s="7">
        <f t="shared" si="4"/>
        <v>1.4208132475397118E-5</v>
      </c>
    </row>
    <row r="39" spans="2:11" x14ac:dyDescent="0.25">
      <c r="C39" s="9" t="s">
        <v>37</v>
      </c>
      <c r="D39" s="12">
        <v>30.07</v>
      </c>
      <c r="E39">
        <v>1.73</v>
      </c>
      <c r="F39">
        <v>1.9</v>
      </c>
      <c r="G39">
        <f t="shared" si="3"/>
        <v>1.8149999999999999</v>
      </c>
      <c r="H39" s="7">
        <f t="shared" si="5"/>
        <v>6.446940110711441E-5</v>
      </c>
      <c r="I39" s="2">
        <f>(H39/$I$16*100)*(2/3)</f>
        <v>0.19861584619389441</v>
      </c>
      <c r="J39" s="2">
        <f t="shared" si="6"/>
        <v>0.26990107178896872</v>
      </c>
      <c r="K39" s="7">
        <f>H39*2</f>
        <v>1.2893880221422882E-4</v>
      </c>
    </row>
    <row r="40" spans="2:11" x14ac:dyDescent="0.25">
      <c r="C40" s="9" t="s">
        <v>39</v>
      </c>
      <c r="D40" s="13">
        <v>44.09</v>
      </c>
      <c r="E40">
        <v>0.36</v>
      </c>
      <c r="F40">
        <v>0.39</v>
      </c>
      <c r="G40">
        <f t="shared" si="3"/>
        <v>0.375</v>
      </c>
      <c r="H40" s="7">
        <f t="shared" si="5"/>
        <v>1.3320124195684796E-5</v>
      </c>
      <c r="I40" s="2">
        <f>H40/$I$16*100</f>
        <v>6.1554497787363979E-2</v>
      </c>
      <c r="J40" s="2">
        <f t="shared" si="6"/>
        <v>8.3647026380878745E-2</v>
      </c>
      <c r="K40" s="7">
        <f>H40*3</f>
        <v>3.9960372587054386E-5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1" t="s">
        <v>90</v>
      </c>
    </row>
    <row r="44" spans="2:11" x14ac:dyDescent="0.25">
      <c r="B44" s="1"/>
      <c r="C44">
        <v>0.98599999999999999</v>
      </c>
      <c r="D44">
        <v>1.2549999999999999</v>
      </c>
      <c r="E44">
        <f>D44-C44</f>
        <v>0.26899999999999991</v>
      </c>
      <c r="F44">
        <f>E44-F18</f>
        <v>6.8999999999999895E-2</v>
      </c>
      <c r="G44">
        <f>F44*0.95</f>
        <v>6.55499999999999E-2</v>
      </c>
      <c r="H44">
        <f>G44/12.011</f>
        <v>5.457497294147024E-3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abSelected="1" workbookViewId="0">
      <selection activeCell="J10" sqref="J1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58</v>
      </c>
      <c r="F4" s="3">
        <f>Reaktorvolumina!M7</f>
        <v>26.852377991464483</v>
      </c>
      <c r="H4" t="s">
        <v>32</v>
      </c>
      <c r="I4" s="3">
        <f>(1-(E24/K16))*100</f>
        <v>86.969186443389987</v>
      </c>
    </row>
    <row r="5" spans="2:14" x14ac:dyDescent="0.25">
      <c r="B5" t="s">
        <v>1</v>
      </c>
      <c r="C5" s="15"/>
      <c r="E5" t="s">
        <v>55</v>
      </c>
      <c r="F5">
        <v>220</v>
      </c>
      <c r="H5" t="s">
        <v>41</v>
      </c>
      <c r="I5">
        <f>(F12*N16*0.1)/(8.314*(F11+273.15))</f>
        <v>3.4943351290337723E-3</v>
      </c>
    </row>
    <row r="6" spans="2:14" x14ac:dyDescent="0.25">
      <c r="E6" t="s">
        <v>53</v>
      </c>
      <c r="F6">
        <v>50</v>
      </c>
      <c r="H6" t="s">
        <v>57</v>
      </c>
      <c r="I6" s="3">
        <f>L26</f>
        <v>77.679624651188888</v>
      </c>
    </row>
    <row r="7" spans="2:14" ht="18" x14ac:dyDescent="0.35">
      <c r="B7" t="s">
        <v>60</v>
      </c>
      <c r="C7" t="s">
        <v>61</v>
      </c>
      <c r="E7" t="s">
        <v>2</v>
      </c>
      <c r="F7">
        <v>20</v>
      </c>
      <c r="H7" t="s">
        <v>95</v>
      </c>
      <c r="I7" s="3">
        <f>(F25*D25)/F18</f>
        <v>3.4752154955970149</v>
      </c>
    </row>
    <row r="8" spans="2:14" x14ac:dyDescent="0.25">
      <c r="E8" t="s">
        <v>59</v>
      </c>
      <c r="F8">
        <v>1000</v>
      </c>
      <c r="H8" t="s">
        <v>96</v>
      </c>
      <c r="I8" s="3">
        <f>(F25*D25)/F19</f>
        <v>70.206373648424531</v>
      </c>
    </row>
    <row r="9" spans="2:14" x14ac:dyDescent="0.25">
      <c r="H9" t="s">
        <v>97</v>
      </c>
      <c r="I9">
        <f>I7/$F$7</f>
        <v>0.17376077477985075</v>
      </c>
    </row>
    <row r="10" spans="2:14" x14ac:dyDescent="0.25">
      <c r="E10" t="s">
        <v>56</v>
      </c>
      <c r="F10">
        <v>30</v>
      </c>
      <c r="H10" t="s">
        <v>98</v>
      </c>
      <c r="I10">
        <f>I8/$F$7</f>
        <v>3.5103186824212265</v>
      </c>
    </row>
    <row r="11" spans="2:14" x14ac:dyDescent="0.25">
      <c r="B11" s="1"/>
      <c r="E11" t="s">
        <v>52</v>
      </c>
      <c r="F11">
        <v>23.9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2.0270000000000001</v>
      </c>
      <c r="G16">
        <v>99</v>
      </c>
      <c r="H16" s="4">
        <f>F16*G16/100</f>
        <v>2.0067300000000001</v>
      </c>
      <c r="I16">
        <f>H16/D16</f>
        <v>2.1790061482952931E-2</v>
      </c>
      <c r="J16">
        <v>1.26</v>
      </c>
      <c r="K16" s="3">
        <f>I16/$M$16*1000</f>
        <v>2.2715389082506756</v>
      </c>
      <c r="L16" s="6">
        <f>H16/(F16+F17)</f>
        <v>0.2001326418669592</v>
      </c>
      <c r="M16" s="4">
        <f>((H16/J16)+(H17/J17))</f>
        <v>9.5926428571428577</v>
      </c>
      <c r="N16" s="4">
        <f>F4-M16</f>
        <v>17.259735134321623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46.280380911005665</v>
      </c>
      <c r="L17" s="6">
        <f>H17/(F16+F17)</f>
        <v>0.79784581629600071</v>
      </c>
      <c r="M17" s="6"/>
    </row>
    <row r="18" spans="2:13" x14ac:dyDescent="0.25">
      <c r="B18" s="1" t="s">
        <v>7</v>
      </c>
      <c r="E18">
        <v>0.2</v>
      </c>
      <c r="F18">
        <v>0.20100000000000001</v>
      </c>
    </row>
    <row r="19" spans="2:13" x14ac:dyDescent="0.25">
      <c r="B19" s="1" t="s">
        <v>94</v>
      </c>
      <c r="C19">
        <v>4.9500000000000002E-2</v>
      </c>
      <c r="F19">
        <f>F18*C19</f>
        <v>9.9495000000000017E-3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0.29599999999999999</v>
      </c>
      <c r="F24" s="6">
        <f>E24*$M$16/1000</f>
        <v>2.8394222857142859E-3</v>
      </c>
      <c r="I24" s="6">
        <f>F24*3</f>
        <v>8.5182668571428567E-3</v>
      </c>
      <c r="K24" s="1" t="s">
        <v>48</v>
      </c>
      <c r="L24" s="14">
        <f>I16*3</f>
        <v>6.5370184448858795E-2</v>
      </c>
    </row>
    <row r="25" spans="2:13" x14ac:dyDescent="0.25">
      <c r="C25" t="s">
        <v>23</v>
      </c>
      <c r="D25" s="5">
        <v>76.09</v>
      </c>
      <c r="E25">
        <v>0.95699999999999996</v>
      </c>
      <c r="F25" s="6">
        <f t="shared" ref="F25:F30" si="0">E25*$M$16/1000</f>
        <v>9.1801592142857144E-3</v>
      </c>
      <c r="G25" s="3">
        <f t="shared" ref="G25:G30" si="1">E25/$K$16*100</f>
        <v>42.130028965120871</v>
      </c>
      <c r="H25" s="3">
        <f>G25/$I$4*100</f>
        <v>48.442477948835553</v>
      </c>
      <c r="I25" s="6">
        <f>F25*3</f>
        <v>2.7540477642857143E-2</v>
      </c>
      <c r="K25" s="1" t="s">
        <v>49</v>
      </c>
      <c r="L25" s="7">
        <f>SUM(I24:I33,K36:K41)</f>
        <v>5.0779313913663367E-2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77.679624651188888</v>
      </c>
    </row>
    <row r="27" spans="2:13" x14ac:dyDescent="0.25">
      <c r="C27" t="s">
        <v>25</v>
      </c>
      <c r="D27" s="5">
        <v>62.07</v>
      </c>
      <c r="E27">
        <v>0.13400000000000001</v>
      </c>
      <c r="F27" s="6">
        <f t="shared" si="0"/>
        <v>1.2854141428571431E-3</v>
      </c>
      <c r="G27" s="3">
        <f t="shared" si="1"/>
        <v>5.8990845154923681</v>
      </c>
      <c r="H27" s="3">
        <f t="shared" si="2"/>
        <v>6.7829592948212785</v>
      </c>
      <c r="I27" s="6">
        <f>F27*2</f>
        <v>2.5708282857142863E-3</v>
      </c>
    </row>
    <row r="28" spans="2:13" x14ac:dyDescent="0.25">
      <c r="C28" t="s">
        <v>26</v>
      </c>
      <c r="D28" s="5">
        <v>32.04</v>
      </c>
      <c r="E28">
        <v>2.4E-2</v>
      </c>
      <c r="F28" s="6">
        <f t="shared" si="0"/>
        <v>2.3022342857142858E-4</v>
      </c>
      <c r="G28" s="3">
        <f t="shared" si="1"/>
        <v>1.0565524505359465</v>
      </c>
      <c r="H28" s="3">
        <f t="shared" si="2"/>
        <v>1.2148583811620199</v>
      </c>
      <c r="I28" s="6">
        <f>F28*1</f>
        <v>2.3022342857142858E-4</v>
      </c>
    </row>
    <row r="29" spans="2:13" x14ac:dyDescent="0.25">
      <c r="C29" t="s">
        <v>27</v>
      </c>
      <c r="D29" s="5">
        <v>46.067999999999998</v>
      </c>
      <c r="E29">
        <v>4.7E-2</v>
      </c>
      <c r="F29" s="6">
        <f t="shared" si="0"/>
        <v>4.5085421428571433E-4</v>
      </c>
      <c r="G29" s="3">
        <f t="shared" si="1"/>
        <v>2.069081882299562</v>
      </c>
      <c r="H29" s="3">
        <f t="shared" si="2"/>
        <v>2.3790976631089555</v>
      </c>
      <c r="I29" s="6">
        <f>F29*2</f>
        <v>9.0170842857142865E-4</v>
      </c>
    </row>
    <row r="30" spans="2:13" x14ac:dyDescent="0.25">
      <c r="C30" t="s">
        <v>91</v>
      </c>
      <c r="D30">
        <v>74.08</v>
      </c>
      <c r="E30">
        <v>0.217</v>
      </c>
      <c r="F30" s="6">
        <f t="shared" si="0"/>
        <v>2.0816034999999997E-3</v>
      </c>
      <c r="G30" s="3">
        <f t="shared" si="1"/>
        <v>9.5529950735958504</v>
      </c>
      <c r="H30" s="3">
        <f t="shared" si="2"/>
        <v>10.984344529673265</v>
      </c>
      <c r="I30" s="6">
        <f>F30*3</f>
        <v>6.2448104999999997E-3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9.1999999999999998E-2</v>
      </c>
      <c r="F33" s="6">
        <f>E33*$M$16/1000</f>
        <v>8.8252314285714286E-4</v>
      </c>
      <c r="G33" s="3">
        <f>E33/$K$16*100</f>
        <v>4.0501177270544622</v>
      </c>
      <c r="H33" s="3">
        <f>G33/$I$4*100</f>
        <v>4.6569571277877442</v>
      </c>
      <c r="I33" s="6">
        <f>F33*3</f>
        <v>2.6475694285714286E-3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44.36</v>
      </c>
      <c r="F36">
        <v>43.77</v>
      </c>
      <c r="G36">
        <f>(E36+F36)/2</f>
        <v>44.064999999999998</v>
      </c>
      <c r="H36" s="7">
        <f>G36*$I$5/100</f>
        <v>1.5397787746087317E-3</v>
      </c>
      <c r="I36" s="2">
        <f>H36/$I$16*100/3</f>
        <v>2.3554756462609499</v>
      </c>
      <c r="J36" s="2">
        <f>I36/$I$4*100</f>
        <v>2.7084025303538706</v>
      </c>
      <c r="K36" s="7">
        <f>H36</f>
        <v>1.5397787746087317E-3</v>
      </c>
    </row>
    <row r="37" spans="2:11" ht="18" x14ac:dyDescent="0.35">
      <c r="C37" s="9" t="s">
        <v>36</v>
      </c>
      <c r="D37" s="12">
        <v>44.01</v>
      </c>
      <c r="E37">
        <v>8.59</v>
      </c>
      <c r="F37">
        <v>8.69</v>
      </c>
      <c r="G37">
        <f t="shared" ref="G37:G41" si="3">(E37+F37)/2</f>
        <v>8.64</v>
      </c>
      <c r="H37" s="7">
        <f>G37*$I$5/100</f>
        <v>3.0191055514851794E-4</v>
      </c>
      <c r="I37" s="2">
        <f>H37/$I$16*100/3</f>
        <v>0.46184748856676744</v>
      </c>
      <c r="J37" s="2">
        <f>I37/$I$4*100</f>
        <v>0.5310472679509235</v>
      </c>
      <c r="K37" s="7">
        <f t="shared" ref="K37:K38" si="4">H37</f>
        <v>3.0191055514851794E-4</v>
      </c>
    </row>
    <row r="38" spans="2:11" x14ac:dyDescent="0.25">
      <c r="C38" s="10" t="s">
        <v>35</v>
      </c>
      <c r="D38" s="12">
        <v>28.01</v>
      </c>
      <c r="E38">
        <v>0.18</v>
      </c>
      <c r="F38">
        <v>0.18</v>
      </c>
      <c r="G38">
        <f t="shared" si="3"/>
        <v>0.18</v>
      </c>
      <c r="H38" s="7">
        <f t="shared" ref="H38:H41" si="5">G38*$I$5/100</f>
        <v>6.2898032322607898E-6</v>
      </c>
      <c r="I38" s="2">
        <f>H38/$I$16*100/3</f>
        <v>9.6218226784743222E-3</v>
      </c>
      <c r="J38" s="2">
        <f t="shared" ref="J38:J41" si="6">I38/$I$4*100</f>
        <v>1.1063484748977573E-2</v>
      </c>
      <c r="K38" s="7">
        <f t="shared" si="4"/>
        <v>6.2898032322607898E-6</v>
      </c>
    </row>
    <row r="39" spans="2:11" x14ac:dyDescent="0.25">
      <c r="C39" s="9" t="s">
        <v>37</v>
      </c>
      <c r="D39" s="12">
        <v>30.07</v>
      </c>
      <c r="E39">
        <v>3.05</v>
      </c>
      <c r="F39">
        <v>3.03</v>
      </c>
      <c r="G39">
        <f t="shared" si="3"/>
        <v>3.04</v>
      </c>
      <c r="H39" s="7">
        <f t="shared" si="5"/>
        <v>1.0622778792262668E-4</v>
      </c>
      <c r="I39" s="2">
        <f>(H39/$I$16*100)*(2/3)</f>
        <v>0.32500378825068821</v>
      </c>
      <c r="J39" s="2">
        <f t="shared" si="6"/>
        <v>0.37369992929879803</v>
      </c>
      <c r="K39" s="7">
        <f>H39*2</f>
        <v>2.1245557584525336E-4</v>
      </c>
    </row>
    <row r="40" spans="2:11" x14ac:dyDescent="0.25">
      <c r="C40" s="9" t="s">
        <v>39</v>
      </c>
      <c r="D40" s="13">
        <v>44.09</v>
      </c>
      <c r="E40">
        <v>0.62</v>
      </c>
      <c r="F40">
        <v>0.62</v>
      </c>
      <c r="G40">
        <f t="shared" si="3"/>
        <v>0.62</v>
      </c>
      <c r="H40" s="7">
        <f t="shared" si="5"/>
        <v>2.1664877800009388E-5</v>
      </c>
      <c r="I40" s="2">
        <f>H40/$I$16*100</f>
        <v>9.9425501010901335E-2</v>
      </c>
      <c r="J40" s="2">
        <f t="shared" si="6"/>
        <v>0.11432267573943493</v>
      </c>
      <c r="K40" s="7">
        <f>H40*3</f>
        <v>6.4994633400028168E-5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1" t="s">
        <v>90</v>
      </c>
    </row>
    <row r="44" spans="2:11" x14ac:dyDescent="0.25">
      <c r="B44" s="1"/>
      <c r="C44">
        <v>1.03</v>
      </c>
      <c r="D44">
        <v>1.2769999999999999</v>
      </c>
      <c r="E44">
        <f>D44-C44</f>
        <v>0.24699999999999989</v>
      </c>
      <c r="F44">
        <f>E44-F18</f>
        <v>4.5999999999999874E-2</v>
      </c>
      <c r="G44">
        <f>F44*0.95</f>
        <v>4.3699999999999878E-2</v>
      </c>
      <c r="H44">
        <f>G44/12.011</f>
        <v>3.6383315294313445E-3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H7" sqref="H7:I1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E4" t="s">
        <v>58</v>
      </c>
      <c r="F4" s="3">
        <f>Reaktorvolumina!M8</f>
        <v>27.993749660876023</v>
      </c>
      <c r="H4" t="s">
        <v>32</v>
      </c>
      <c r="I4" s="3" t="e">
        <f>(1-(E24/K16))*100</f>
        <v>#DIV/0!</v>
      </c>
    </row>
    <row r="5" spans="2:14" x14ac:dyDescent="0.25">
      <c r="B5" t="s">
        <v>1</v>
      </c>
      <c r="C5" s="15"/>
      <c r="E5" t="s">
        <v>55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H6" t="s">
        <v>57</v>
      </c>
      <c r="I6" s="3" t="e">
        <f>L26</f>
        <v>#DIV/0!</v>
      </c>
    </row>
    <row r="7" spans="2:14" ht="18" x14ac:dyDescent="0.35">
      <c r="B7" t="s">
        <v>60</v>
      </c>
      <c r="C7" t="s">
        <v>61</v>
      </c>
      <c r="E7" t="s">
        <v>2</v>
      </c>
      <c r="H7" t="s">
        <v>95</v>
      </c>
      <c r="I7" s="3">
        <f>(F25*D25)/F18</f>
        <v>0</v>
      </c>
    </row>
    <row r="8" spans="2:14" x14ac:dyDescent="0.25">
      <c r="E8" t="s">
        <v>59</v>
      </c>
      <c r="H8" t="s">
        <v>96</v>
      </c>
      <c r="I8" s="3" t="e">
        <f>(F25*D25)/F19</f>
        <v>#DIV/0!</v>
      </c>
    </row>
    <row r="9" spans="2:14" x14ac:dyDescent="0.25">
      <c r="H9" t="s">
        <v>97</v>
      </c>
      <c r="I9" t="e">
        <f>I7/$F$7</f>
        <v>#DIV/0!</v>
      </c>
    </row>
    <row r="10" spans="2:14" x14ac:dyDescent="0.25">
      <c r="E10" t="s">
        <v>56</v>
      </c>
      <c r="H10" t="s">
        <v>98</v>
      </c>
      <c r="I10" t="e">
        <f>I8/$F$7</f>
        <v>#DIV/0!</v>
      </c>
    </row>
    <row r="11" spans="2:14" x14ac:dyDescent="0.25">
      <c r="B11" s="1"/>
      <c r="E11" t="s">
        <v>52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0</v>
      </c>
      <c r="F16">
        <v>0</v>
      </c>
      <c r="G16">
        <v>99</v>
      </c>
      <c r="H16" s="4">
        <f>F16*G16/100</f>
        <v>0</v>
      </c>
      <c r="I16">
        <f>H16/D16</f>
        <v>0</v>
      </c>
      <c r="J16">
        <v>1.26</v>
      </c>
      <c r="K16" s="3">
        <f>I16/$M$16*1000</f>
        <v>0</v>
      </c>
      <c r="L16" s="6">
        <f>H16/(F16+F17)</f>
        <v>0</v>
      </c>
      <c r="M16" s="4">
        <f>((H16/J16)+(H17/J17))</f>
        <v>9.9969999999999999</v>
      </c>
      <c r="N16" s="4">
        <f>F4-M16</f>
        <v>17.996749660876024</v>
      </c>
    </row>
    <row r="17" spans="2:13" x14ac:dyDescent="0.25">
      <c r="B17" s="1" t="s">
        <v>9</v>
      </c>
      <c r="C17" t="s">
        <v>19</v>
      </c>
      <c r="D17">
        <v>18.02</v>
      </c>
      <c r="E17" s="4">
        <v>10</v>
      </c>
      <c r="F17">
        <v>9.9969999999999999</v>
      </c>
      <c r="G17">
        <v>100</v>
      </c>
      <c r="H17">
        <f>F17*G17/100</f>
        <v>9.9969999999999999</v>
      </c>
      <c r="I17">
        <f>H17/D17</f>
        <v>0.55477247502774696</v>
      </c>
      <c r="J17">
        <v>1</v>
      </c>
      <c r="K17" s="3">
        <f>I17/$M$16*1000</f>
        <v>55.493895671476139</v>
      </c>
      <c r="L17" s="6">
        <f>H17/(F16+F17)</f>
        <v>1</v>
      </c>
      <c r="M17" s="6"/>
    </row>
    <row r="18" spans="2:13" x14ac:dyDescent="0.25">
      <c r="B18" s="1" t="s">
        <v>7</v>
      </c>
      <c r="E18">
        <v>0.2</v>
      </c>
      <c r="F18">
        <v>0.20300000000000001</v>
      </c>
    </row>
    <row r="19" spans="2:13" x14ac:dyDescent="0.25">
      <c r="B19" s="1" t="s">
        <v>94</v>
      </c>
      <c r="C19">
        <v>0</v>
      </c>
      <c r="F19">
        <f>F18*C19</f>
        <v>0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</v>
      </c>
      <c r="F24" s="6">
        <f>E24*$M$16/1000</f>
        <v>0</v>
      </c>
      <c r="I24" s="6">
        <f>F24*3</f>
        <v>0</v>
      </c>
      <c r="K24" s="1" t="s">
        <v>48</v>
      </c>
      <c r="L24" s="14">
        <f>I16*3</f>
        <v>0</v>
      </c>
    </row>
    <row r="25" spans="2:13" x14ac:dyDescent="0.25">
      <c r="C25" t="s">
        <v>23</v>
      </c>
      <c r="D25" s="5">
        <v>76.09</v>
      </c>
      <c r="E25">
        <v>0</v>
      </c>
      <c r="F25" s="6">
        <f t="shared" ref="F25:F30" si="0">E25*$M$16/1000</f>
        <v>0</v>
      </c>
      <c r="G25" s="3" t="e">
        <f t="shared" ref="G25:G30" si="1">E25/$K$16*100</f>
        <v>#DIV/0!</v>
      </c>
      <c r="H25" s="3" t="e">
        <f>G25/$I$4*100</f>
        <v>#DIV/0!</v>
      </c>
      <c r="I25" s="6">
        <f>F25*3</f>
        <v>0</v>
      </c>
      <c r="K25" s="1" t="s">
        <v>49</v>
      </c>
      <c r="L25" s="7">
        <f>SUM(I24:I33,K36:K41)+H44</f>
        <v>-1.6056115227707935E-2</v>
      </c>
    </row>
    <row r="26" spans="2:13" x14ac:dyDescent="0.25">
      <c r="C26" t="s">
        <v>24</v>
      </c>
      <c r="D26" s="5">
        <v>76.09</v>
      </c>
      <c r="E26">
        <v>0</v>
      </c>
      <c r="F26" s="6">
        <f t="shared" si="0"/>
        <v>0</v>
      </c>
      <c r="G26" s="3" t="e">
        <f t="shared" si="1"/>
        <v>#DIV/0!</v>
      </c>
      <c r="H26" s="3" t="e">
        <f t="shared" ref="H26:H30" si="2">G26/$I$4*100</f>
        <v>#DIV/0!</v>
      </c>
      <c r="I26" s="6">
        <f>F26*3</f>
        <v>0</v>
      </c>
      <c r="K26" s="1" t="s">
        <v>50</v>
      </c>
      <c r="L26" t="e">
        <f>L25/L24*100</f>
        <v>#DIV/0!</v>
      </c>
    </row>
    <row r="27" spans="2:13" x14ac:dyDescent="0.25">
      <c r="C27" t="s">
        <v>25</v>
      </c>
      <c r="D27" s="5">
        <v>62.07</v>
      </c>
      <c r="E27">
        <v>0</v>
      </c>
      <c r="F27" s="6">
        <f t="shared" si="0"/>
        <v>0</v>
      </c>
      <c r="G27" s="3" t="e">
        <f t="shared" si="1"/>
        <v>#DIV/0!</v>
      </c>
      <c r="H27" s="3" t="e">
        <f t="shared" si="2"/>
        <v>#DIV/0!</v>
      </c>
      <c r="I27" s="6">
        <f>F27*2</f>
        <v>0</v>
      </c>
    </row>
    <row r="28" spans="2:13" x14ac:dyDescent="0.25">
      <c r="C28" t="s">
        <v>26</v>
      </c>
      <c r="D28" s="5">
        <v>32.04</v>
      </c>
      <c r="E28">
        <v>0</v>
      </c>
      <c r="F28" s="6">
        <f t="shared" si="0"/>
        <v>0</v>
      </c>
      <c r="G28" s="3" t="e">
        <f t="shared" si="1"/>
        <v>#DIV/0!</v>
      </c>
      <c r="H28" s="3" t="e">
        <f t="shared" si="2"/>
        <v>#DIV/0!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</v>
      </c>
      <c r="F29" s="6">
        <f t="shared" si="0"/>
        <v>0</v>
      </c>
      <c r="G29" s="3" t="e">
        <f t="shared" si="1"/>
        <v>#DIV/0!</v>
      </c>
      <c r="H29" s="3" t="e">
        <f t="shared" si="2"/>
        <v>#DIV/0!</v>
      </c>
      <c r="I29" s="6">
        <f>F29*2</f>
        <v>0</v>
      </c>
    </row>
    <row r="30" spans="2:13" x14ac:dyDescent="0.25">
      <c r="C30" t="s">
        <v>91</v>
      </c>
      <c r="D30">
        <v>74.08</v>
      </c>
      <c r="E30">
        <v>0</v>
      </c>
      <c r="F30" s="6">
        <f t="shared" si="0"/>
        <v>0</v>
      </c>
      <c r="G30" s="3" t="e">
        <f t="shared" si="1"/>
        <v>#DIV/0!</v>
      </c>
      <c r="H30" s="3" t="e">
        <f t="shared" si="2"/>
        <v>#DIV/0!</v>
      </c>
      <c r="I30" s="6">
        <f>F30*3</f>
        <v>0</v>
      </c>
    </row>
    <row r="31" spans="2:13" x14ac:dyDescent="0.25">
      <c r="C31" t="s">
        <v>46</v>
      </c>
      <c r="D31" s="5">
        <v>74.08</v>
      </c>
      <c r="E31">
        <v>0</v>
      </c>
      <c r="F31" s="6">
        <f>E31*$M$16/1000</f>
        <v>0</v>
      </c>
      <c r="G31" s="3" t="e">
        <f>E31/$K$16*100</f>
        <v>#DIV/0!</v>
      </c>
      <c r="H31" s="3" t="e">
        <f>G31/$I$4*100</f>
        <v>#DIV/0!</v>
      </c>
      <c r="I31" s="6">
        <f>F31*3</f>
        <v>0</v>
      </c>
    </row>
    <row r="32" spans="2:13" x14ac:dyDescent="0.25">
      <c r="C32" t="s">
        <v>28</v>
      </c>
      <c r="D32" s="5">
        <v>60.1</v>
      </c>
      <c r="E32">
        <v>0</v>
      </c>
      <c r="F32" s="6">
        <f>E32*$M$16/1000</f>
        <v>0</v>
      </c>
      <c r="G32" s="3" t="e">
        <f>E32/$K$16*100</f>
        <v>#DIV/0!</v>
      </c>
      <c r="H32" s="3" t="e">
        <f>G32/$I$4*100</f>
        <v>#DIV/0!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</v>
      </c>
      <c r="F33" s="6">
        <f>E33*$M$16/1000</f>
        <v>0</v>
      </c>
      <c r="G33" s="3" t="e">
        <f>E33/$K$16*100</f>
        <v>#DIV/0!</v>
      </c>
      <c r="H33" s="3" t="e">
        <f>G33/$I$4*100</f>
        <v>#DIV/0!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</v>
      </c>
      <c r="F36">
        <v>0</v>
      </c>
      <c r="G36">
        <f>(E36+F36)/2</f>
        <v>0</v>
      </c>
      <c r="H36" s="7">
        <f>G36*$I$5/100</f>
        <v>0</v>
      </c>
      <c r="I36" s="2" t="e">
        <f>H36/$I$16*100/3</f>
        <v>#DIV/0!</v>
      </c>
      <c r="J36" s="2" t="e">
        <f>I36/$I$4*100</f>
        <v>#DIV/0!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E37">
        <v>0</v>
      </c>
      <c r="F37">
        <v>0</v>
      </c>
      <c r="G37">
        <f t="shared" ref="G37:G41" si="3">(E37+F37)/2</f>
        <v>0</v>
      </c>
      <c r="H37" s="7">
        <f>G37*$I$5/100</f>
        <v>0</v>
      </c>
      <c r="I37" s="2" t="e">
        <f>H37/$I$16*100/3</f>
        <v>#DIV/0!</v>
      </c>
      <c r="J37" s="2" t="e">
        <f>I37/$I$4*100</f>
        <v>#DIV/0!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E38">
        <v>0</v>
      </c>
      <c r="F38">
        <v>0</v>
      </c>
      <c r="G38">
        <f t="shared" si="3"/>
        <v>0</v>
      </c>
      <c r="H38" s="7">
        <f t="shared" ref="H38:H41" si="5">G38*$I$5/100</f>
        <v>0</v>
      </c>
      <c r="I38" s="2" t="e">
        <f>H38/$I$16*100/3</f>
        <v>#DIV/0!</v>
      </c>
      <c r="J38" s="2" t="e">
        <f t="shared" ref="J38:J41" si="6">I38/$I$4*100</f>
        <v>#DIV/0!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</v>
      </c>
      <c r="F39">
        <v>0</v>
      </c>
      <c r="G39">
        <f t="shared" si="3"/>
        <v>0</v>
      </c>
      <c r="H39" s="7">
        <f t="shared" si="5"/>
        <v>0</v>
      </c>
      <c r="I39" s="2" t="e">
        <f>(H39/$I$16*100)*(2/3)</f>
        <v>#DIV/0!</v>
      </c>
      <c r="J39" s="2" t="e">
        <f t="shared" si="6"/>
        <v>#DIV/0!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0</v>
      </c>
      <c r="F40">
        <v>0</v>
      </c>
      <c r="G40">
        <f t="shared" si="3"/>
        <v>0</v>
      </c>
      <c r="H40" s="7">
        <f t="shared" si="5"/>
        <v>0</v>
      </c>
      <c r="I40" s="2" t="e">
        <f>H40/$I$16*100</f>
        <v>#DIV/0!</v>
      </c>
      <c r="J40" s="2" t="e">
        <f t="shared" si="6"/>
        <v>#DIV/0!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E41">
        <v>0</v>
      </c>
      <c r="F41">
        <v>0</v>
      </c>
      <c r="G41">
        <f t="shared" si="3"/>
        <v>0</v>
      </c>
      <c r="H41" s="7">
        <f t="shared" si="5"/>
        <v>0</v>
      </c>
      <c r="I41" t="e">
        <f>H41/$I$16*100*(4/3)</f>
        <v>#DIV/0!</v>
      </c>
      <c r="J41" t="e">
        <f t="shared" si="6"/>
        <v>#DIV/0!</v>
      </c>
      <c r="K41" s="7">
        <f>H41*4</f>
        <v>0</v>
      </c>
    </row>
    <row r="43" spans="2:11" x14ac:dyDescent="0.25">
      <c r="B43" s="1" t="s">
        <v>84</v>
      </c>
      <c r="C43" s="1" t="s">
        <v>85</v>
      </c>
      <c r="D43" s="1" t="s">
        <v>86</v>
      </c>
      <c r="E43" s="1" t="s">
        <v>87</v>
      </c>
      <c r="F43" s="1" t="s">
        <v>88</v>
      </c>
      <c r="G43" s="1" t="s">
        <v>89</v>
      </c>
      <c r="H43" s="1" t="s">
        <v>90</v>
      </c>
    </row>
    <row r="44" spans="2:11" x14ac:dyDescent="0.25">
      <c r="B44" s="1"/>
      <c r="E44">
        <f>D44-C44</f>
        <v>0</v>
      </c>
      <c r="F44">
        <f>E44-F18</f>
        <v>-0.20300000000000001</v>
      </c>
      <c r="G44">
        <f>F44*0.95</f>
        <v>-0.19284999999999999</v>
      </c>
      <c r="H44">
        <f>G44/12.011</f>
        <v>-1.6056115227707935E-2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C33" sqref="C33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62</v>
      </c>
      <c r="G2" t="s">
        <v>63</v>
      </c>
    </row>
    <row r="4" spans="2:13" x14ac:dyDescent="0.25">
      <c r="C4" s="1" t="s">
        <v>64</v>
      </c>
      <c r="D4" s="1" t="s">
        <v>65</v>
      </c>
      <c r="E4" s="1" t="s">
        <v>66</v>
      </c>
      <c r="F4" s="1"/>
      <c r="G4" s="1" t="s">
        <v>67</v>
      </c>
      <c r="H4" s="1" t="s">
        <v>68</v>
      </c>
      <c r="I4" s="1" t="s">
        <v>69</v>
      </c>
      <c r="J4" s="1" t="s">
        <v>70</v>
      </c>
      <c r="K4" s="1" t="s">
        <v>71</v>
      </c>
      <c r="L4" s="1" t="s">
        <v>72</v>
      </c>
      <c r="M4" s="1" t="s">
        <v>73</v>
      </c>
    </row>
    <row r="5" spans="2:13" x14ac:dyDescent="0.25">
      <c r="B5" t="s">
        <v>74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75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76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77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78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79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80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81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82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83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R2</vt:lpstr>
      <vt:lpstr>R3</vt:lpstr>
      <vt:lpstr>R4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2024-08-07T06:32:19Z</dcterms:modified>
</cp:coreProperties>
</file>